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1-1" sheetId="1" r:id="rId1"/>
  </sheets>
  <definedNames>
    <definedName name="_xlnm._FilterDatabase" localSheetId="0" hidden="1">'1-1'!$A$9:$X$13</definedName>
    <definedName name="_xlnm.Print_Area" localSheetId="0">'1-1'!$A$1:$X$23</definedName>
  </definedNames>
  <calcPr calcId="162913"/>
</workbook>
</file>

<file path=xl/calcChain.xml><?xml version="1.0" encoding="utf-8"?>
<calcChain xmlns="http://schemas.openxmlformats.org/spreadsheetml/2006/main">
  <c r="H11" i="1" l="1"/>
  <c r="L11" i="1"/>
  <c r="L12" i="1" s="1"/>
  <c r="L13" i="1" s="1"/>
  <c r="P11" i="1"/>
  <c r="P12" i="1" s="1"/>
  <c r="P13" i="1" s="1"/>
  <c r="T11" i="1"/>
  <c r="T12" i="1" s="1"/>
  <c r="T13" i="1" s="1"/>
  <c r="I12" i="1"/>
  <c r="I13" i="1" s="1"/>
  <c r="J12" i="1"/>
  <c r="J13" i="1" s="1"/>
  <c r="K12" i="1"/>
  <c r="K13" i="1" s="1"/>
  <c r="M12" i="1"/>
  <c r="M13" i="1" s="1"/>
  <c r="N12" i="1"/>
  <c r="N13" i="1" s="1"/>
  <c r="O12" i="1"/>
  <c r="O13" i="1" s="1"/>
  <c r="Q12" i="1"/>
  <c r="Q13" i="1" s="1"/>
  <c r="R12" i="1"/>
  <c r="R13" i="1" s="1"/>
  <c r="S12" i="1"/>
  <c r="S13" i="1" s="1"/>
  <c r="U12" i="1"/>
  <c r="U13" i="1" s="1"/>
  <c r="V12" i="1"/>
  <c r="V13" i="1" s="1"/>
  <c r="W12" i="1"/>
  <c r="W13" i="1" s="1"/>
  <c r="G11" i="1" l="1"/>
  <c r="H12" i="1"/>
  <c r="H13" i="1" s="1"/>
  <c r="G12" i="1" l="1"/>
  <c r="G13" i="1" s="1"/>
  <c r="H16" i="1" l="1"/>
</calcChain>
</file>

<file path=xl/sharedStrings.xml><?xml version="1.0" encoding="utf-8"?>
<sst xmlns="http://schemas.openxmlformats.org/spreadsheetml/2006/main" count="44" uniqueCount="41">
  <si>
    <t>№ п/п</t>
  </si>
  <si>
    <t>Инвентарный номер объекта</t>
  </si>
  <si>
    <t>Наименование оборудования</t>
  </si>
  <si>
    <t>начало</t>
  </si>
  <si>
    <t>окончание</t>
  </si>
  <si>
    <t>I</t>
  </si>
  <si>
    <t>в т. ч. по месяцам</t>
  </si>
  <si>
    <t>II</t>
  </si>
  <si>
    <t>III</t>
  </si>
  <si>
    <t>IV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</si>
  <si>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</si>
  <si>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</si>
  <si>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</si>
  <si>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</si>
  <si>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</si>
  <si>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</si>
  <si>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</si>
  <si>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</si>
  <si>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</si>
  <si>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</si>
  <si>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</si>
  <si>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</si>
  <si>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ТМО</t>
  </si>
  <si>
    <t>(см. Приложение 1-1 А-"Реестр")</t>
  </si>
  <si>
    <t>ИТОГО ПО ВСПОМОГАТЕЛЬНОМУ ОБОРУДОВАНИЮ</t>
  </si>
  <si>
    <t xml:space="preserve">ВСЕГО </t>
  </si>
  <si>
    <t>Приложение № 1-1 к Договору подряда                                                                                  от __________________ № ___________________</t>
  </si>
  <si>
    <t>ЗАКАЗЧИК:</t>
  </si>
  <si>
    <t>_______________________________</t>
  </si>
  <si>
    <t>ПОДРЯДЧИК:</t>
  </si>
  <si>
    <t>_____________________________</t>
  </si>
  <si>
    <r>
      <t>Поправочный индекс к Базовым ценам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(по результатам конкурсных процедур)</t>
    </r>
  </si>
  <si>
    <t>Вид ремонта</t>
  </si>
  <si>
    <t xml:space="preserve">Сроки выполнения работ </t>
  </si>
  <si>
    <t>1</t>
  </si>
  <si>
    <t>БЦ</t>
  </si>
  <si>
    <t>в том числе по кварталам 2025 г.</t>
  </si>
  <si>
    <t>Ориентировочная стоимость, руб. на 2025</t>
  </si>
  <si>
    <t xml:space="preserve">КОТЕЛЬНОЕ И ВСПОМОГАТЕЛЬНОЕ ОБОРУДОВАНИЕ </t>
  </si>
  <si>
    <t xml:space="preserve">Предварительный план освоения по ремонтным работам  основного и вспомогательного  оборудования  УТВС АО "НТЭК" (Заказчика) </t>
  </si>
  <si>
    <t>Ремонт основного котельного и вспомогательного оборудования УТВС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</si>
</sst>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00\ _₽_-;\-* #,##0.0000\ _₽_-;_-* &quot;-&quot;\ _₽_-;_-@_-"/>
    <numFmt numFmtId="167" formatCode="#,##0.00_ ;\-#,##0.00\ "/>
    <numFmt numFmtId="168" formatCode="_-* #,##0.00\ _₽_-;\-* #,##0.00\ _₽_-;_-* &quot;-&quot;\ _₽_-;_-@_-"/>
  </numFmts>
  <fonts count="2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2"/>
      <name val="Arial Cyr"/>
      <charset val="204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sz val="14"/>
      <name val="Tahoma"/>
      <family val="2"/>
      <charset val="204"/>
    </font>
    <font>
      <sz val="26"/>
      <name val="Times New Roman Cyr"/>
      <family val="1"/>
      <charset val="204"/>
    </font>
    <font>
      <sz val="18"/>
      <name val="Arial Cyr"/>
      <charset val="204"/>
    </font>
    <font>
      <sz val="26"/>
      <name val="Arial Cyr"/>
      <charset val="204"/>
    </font>
    <font>
      <sz val="11"/>
      <color theme="1"/>
      <name val="Calibri"/>
      <family val="2"/>
      <scheme val="minor"/>
    </font>
    <font>
      <sz val="16"/>
      <name val="Tahoma"/>
      <family val="2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6"/>
      <name val="Tahoma"/>
      <family val="2"/>
      <charset val="204"/>
    </font>
    <font>
      <b/>
      <sz val="14"/>
      <name val="Times New Roman Cyr"/>
      <family val="1"/>
      <charset val="204"/>
    </font>
    <font>
      <b/>
      <sz val="14"/>
      <name val="Tahoma"/>
      <family val="2"/>
      <charset val="204"/>
    </font>
    <font>
      <sz val="12"/>
      <name val="Times New Roman Cyr"/>
      <charset val="204"/>
    </font>
    <font>
      <i/>
      <sz val="12"/>
      <name val="Times New Roman Cyr"/>
      <charset val="204"/>
    </font>
    <font>
      <sz val="10"/>
      <color theme="0"/>
      <name val="Arial Cyr"/>
      <charset val="204"/>
    </font>
    <font>
      <sz val="12"/>
      <color theme="0"/>
      <name val="Arial Cyr"/>
      <charset val="204"/>
    </font>
    <font>
      <sz val="12"/>
      <color theme="0"/>
      <name val="Tahoma"/>
      <family val="2"/>
      <charset val="204"/>
    </font>
    <font>
      <b/>
      <sz val="16"/>
      <color theme="0"/>
      <name val="Times New Roman Cyr"/>
      <charset val="204"/>
    </font>
    <font>
      <sz val="16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1"/>
    <xf numFmtId="0" fontId="4" fillId="0" borderId="1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164" fontId="1" fillId="0" borderId="0" xfId="1" applyNumberFormat="1"/>
    <xf numFmtId="164" fontId="1" fillId="0" borderId="0" xfId="1" applyNumberFormat="1" applyAlignment="1"/>
    <xf numFmtId="0" fontId="7" fillId="0" borderId="0" xfId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left"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0" fontId="8" fillId="0" borderId="0" xfId="1" applyFont="1"/>
    <xf numFmtId="164" fontId="8" fillId="0" borderId="0" xfId="1" applyNumberFormat="1" applyFont="1"/>
    <xf numFmtId="164" fontId="8" fillId="0" borderId="0" xfId="1" applyNumberFormat="1" applyFont="1" applyAlignment="1"/>
    <xf numFmtId="0" fontId="9" fillId="0" borderId="0" xfId="1" applyFont="1"/>
    <xf numFmtId="164" fontId="9" fillId="0" borderId="0" xfId="1" applyNumberFormat="1" applyFont="1"/>
    <xf numFmtId="164" fontId="9" fillId="0" borderId="0" xfId="1" applyNumberFormat="1" applyFont="1" applyAlignment="1"/>
    <xf numFmtId="164" fontId="2" fillId="0" borderId="1" xfId="1" applyNumberFormat="1" applyFont="1" applyFill="1" applyBorder="1" applyAlignment="1">
      <alignment horizontal="center" vertical="center" textRotation="90" wrapText="1"/>
    </xf>
    <xf numFmtId="0" fontId="12" fillId="0" borderId="0" xfId="1" applyFont="1"/>
    <xf numFmtId="165" fontId="13" fillId="5" borderId="1" xfId="1" applyNumberFormat="1" applyFont="1" applyFill="1" applyBorder="1" applyAlignment="1">
      <alignment vertical="center" wrapText="1"/>
    </xf>
    <xf numFmtId="0" fontId="6" fillId="0" borderId="0" xfId="1" applyFont="1"/>
    <xf numFmtId="164" fontId="6" fillId="0" borderId="0" xfId="1" applyNumberFormat="1" applyFont="1"/>
    <xf numFmtId="164" fontId="6" fillId="0" borderId="0" xfId="1" applyNumberFormat="1" applyFont="1" applyAlignment="1"/>
    <xf numFmtId="49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14" fontId="13" fillId="3" borderId="1" xfId="1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7" fillId="0" borderId="0" xfId="1" applyFont="1"/>
    <xf numFmtId="164" fontId="17" fillId="0" borderId="0" xfId="1" applyNumberFormat="1" applyFont="1"/>
    <xf numFmtId="164" fontId="17" fillId="0" borderId="0" xfId="1" applyNumberFormat="1" applyFont="1" applyAlignment="1"/>
    <xf numFmtId="166" fontId="17" fillId="0" borderId="0" xfId="1" applyNumberFormat="1" applyFont="1"/>
    <xf numFmtId="165" fontId="13" fillId="0" borderId="0" xfId="1" applyNumberFormat="1" applyFont="1" applyAlignment="1">
      <alignment horizontal="center" vertical="center"/>
    </xf>
    <xf numFmtId="43" fontId="13" fillId="0" borderId="1" xfId="2" applyNumberFormat="1" applyFont="1" applyFill="1" applyBorder="1" applyAlignment="1">
      <alignment horizontal="center" vertical="center"/>
    </xf>
    <xf numFmtId="43" fontId="14" fillId="5" borderId="1" xfId="2" applyNumberFormat="1" applyFont="1" applyFill="1" applyBorder="1" applyAlignment="1">
      <alignment horizontal="center" vertical="center" wrapText="1"/>
    </xf>
    <xf numFmtId="167" fontId="14" fillId="0" borderId="1" xfId="2" applyNumberFormat="1" applyFont="1" applyFill="1" applyBorder="1" applyAlignment="1">
      <alignment horizontal="right" vertical="center"/>
    </xf>
    <xf numFmtId="167" fontId="14" fillId="5" borderId="1" xfId="2" applyNumberFormat="1" applyFont="1" applyFill="1" applyBorder="1" applyAlignment="1">
      <alignment horizontal="right" vertical="center" wrapText="1"/>
    </xf>
    <xf numFmtId="0" fontId="15" fillId="2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165" fontId="13" fillId="0" borderId="0" xfId="1" applyNumberFormat="1" applyFont="1" applyFill="1" applyBorder="1" applyAlignment="1">
      <alignment vertical="center" wrapText="1"/>
    </xf>
    <xf numFmtId="165" fontId="13" fillId="5" borderId="0" xfId="1" applyNumberFormat="1" applyFont="1" applyFill="1" applyBorder="1" applyAlignment="1">
      <alignment vertical="center" wrapText="1"/>
    </xf>
    <xf numFmtId="164" fontId="20" fillId="0" borderId="0" xfId="1" applyNumberFormat="1" applyFont="1"/>
    <xf numFmtId="168" fontId="21" fillId="0" borderId="0" xfId="1" applyNumberFormat="1" applyFont="1"/>
    <xf numFmtId="168" fontId="20" fillId="0" borderId="0" xfId="1" applyNumberFormat="1" applyFont="1"/>
    <xf numFmtId="4" fontId="6" fillId="0" borderId="0" xfId="1" applyNumberFormat="1" applyFont="1" applyAlignment="1">
      <alignment horizontal="center" vertical="center"/>
    </xf>
    <xf numFmtId="0" fontId="23" fillId="2" borderId="0" xfId="1" applyFont="1" applyFill="1" applyBorder="1" applyAlignment="1">
      <alignment horizontal="center" vertical="center" wrapText="1"/>
    </xf>
    <xf numFmtId="165" fontId="22" fillId="2" borderId="0" xfId="1" applyNumberFormat="1" applyFont="1" applyFill="1" applyBorder="1" applyAlignment="1">
      <alignment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vertical="center" wrapText="1"/>
    </xf>
    <xf numFmtId="168" fontId="8" fillId="0" borderId="0" xfId="1" applyNumberFormat="1" applyFont="1" applyAlignment="1"/>
    <xf numFmtId="165" fontId="24" fillId="2" borderId="0" xfId="1" applyNumberFormat="1" applyFont="1" applyFill="1" applyBorder="1" applyAlignment="1">
      <alignment vertical="center" wrapText="1"/>
    </xf>
    <xf numFmtId="0" fontId="14" fillId="2" borderId="10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textRotation="90" wrapText="1"/>
    </xf>
    <xf numFmtId="164" fontId="2" fillId="0" borderId="11" xfId="1" applyNumberFormat="1" applyFont="1" applyFill="1" applyBorder="1" applyAlignment="1">
      <alignment horizontal="center" vertical="center" textRotation="90" wrapText="1"/>
    </xf>
    <xf numFmtId="164" fontId="2" fillId="0" borderId="9" xfId="1" applyNumberFormat="1" applyFont="1" applyFill="1" applyBorder="1" applyAlignment="1">
      <alignment horizontal="center" vertical="center" textRotation="90" wrapText="1"/>
    </xf>
    <xf numFmtId="164" fontId="16" fillId="0" borderId="3" xfId="1" applyNumberFormat="1" applyFont="1" applyFill="1" applyBorder="1" applyAlignment="1">
      <alignment horizontal="center" vertical="center" wrapText="1"/>
    </xf>
    <xf numFmtId="164" fontId="16" fillId="0" borderId="4" xfId="1" applyNumberFormat="1" applyFont="1" applyFill="1" applyBorder="1" applyAlignment="1">
      <alignment horizontal="center" vertical="center" wrapText="1"/>
    </xf>
    <xf numFmtId="164" fontId="16" fillId="0" borderId="5" xfId="1" applyNumberFormat="1" applyFont="1" applyFill="1" applyBorder="1" applyAlignment="1">
      <alignment horizontal="center" vertical="center" wrapText="1"/>
    </xf>
    <xf numFmtId="164" fontId="16" fillId="0" borderId="6" xfId="1" applyNumberFormat="1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164" fontId="16" fillId="0" borderId="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tabSelected="1" zoomScale="50" zoomScaleNormal="50" workbookViewId="0">
      <pane ySplit="8" topLeftCell="A9" activePane="bottomLeft" state="frozen"/>
      <selection activeCell="L1" sqref="L1"/>
      <selection pane="bottomLeft" activeCell="M17" sqref="M17"/>
    </sheetView>
  </sheetViews>
  <sheetFormatPr defaultColWidth="9.140625" defaultRowHeight="12.75" outlineLevelRow="1" outlineLevelCol="2" x14ac:dyDescent="0.2"/>
  <cols>
    <col min="1" max="1" width="5.5703125" style="1" customWidth="1"/>
    <col min="2" max="2" width="20.28515625" style="1" customWidth="1"/>
    <col min="3" max="3" width="37.42578125" style="1" customWidth="1"/>
    <col min="4" max="4" width="18.85546875" style="1" customWidth="1"/>
    <col min="5" max="5" width="15.5703125" style="1" customWidth="1"/>
    <col min="6" max="6" width="15.7109375" style="1" customWidth="1"/>
    <col min="7" max="7" width="24.85546875" style="5" customWidth="1"/>
    <col min="8" max="8" width="23.85546875" style="5" hidden="1" customWidth="1" outlineLevel="1"/>
    <col min="9" max="9" width="18.85546875" style="5" hidden="1" customWidth="1" outlineLevel="2"/>
    <col min="10" max="11" width="21.5703125" style="5" hidden="1" customWidth="1" outlineLevel="2"/>
    <col min="12" max="12" width="23.28515625" style="5" customWidth="1" outlineLevel="1" collapsed="1"/>
    <col min="13" max="13" width="7.85546875" style="5" customWidth="1" outlineLevel="2"/>
    <col min="14" max="14" width="7" style="5" customWidth="1" outlineLevel="2"/>
    <col min="15" max="15" width="23.7109375" style="5" customWidth="1" outlineLevel="2"/>
    <col min="16" max="16" width="23.85546875" style="5" customWidth="1" outlineLevel="1"/>
    <col min="17" max="17" width="23.28515625" style="5" customWidth="1" outlineLevel="2"/>
    <col min="18" max="18" width="24" style="5" customWidth="1" outlineLevel="2"/>
    <col min="19" max="19" width="23.28515625" style="5" customWidth="1" outlineLevel="2"/>
    <col min="20" max="20" width="23.5703125" style="5" customWidth="1" outlineLevel="1"/>
    <col min="21" max="21" width="23.42578125" style="5" customWidth="1" outlineLevel="2"/>
    <col min="22" max="22" width="22.7109375" style="5" customWidth="1" outlineLevel="2"/>
    <col min="23" max="23" width="22.28515625" style="5" customWidth="1" outlineLevel="2"/>
    <col min="24" max="24" width="20.28515625" style="6" customWidth="1"/>
    <col min="25" max="25" width="32.85546875" style="6" customWidth="1" outlineLevel="1"/>
    <col min="26" max="26" width="26.5703125" style="6" customWidth="1" outlineLevel="1"/>
    <col min="27" max="27" width="20.28515625" style="6" customWidth="1" outlineLevel="1"/>
    <col min="28" max="28" width="24.140625" style="1" customWidth="1" outlineLevel="1"/>
    <col min="29" max="29" width="22.140625" style="1" customWidth="1" outlineLevel="1"/>
    <col min="30" max="30" width="9.140625" style="1" customWidth="1" outlineLevel="1"/>
    <col min="31" max="16384" width="9.140625" style="1"/>
  </cols>
  <sheetData>
    <row r="1" spans="1:29" ht="57.75" customHeight="1" outlineLevel="1" x14ac:dyDescent="0.2">
      <c r="S1" s="62" t="s">
        <v>26</v>
      </c>
      <c r="T1" s="62"/>
      <c r="U1" s="62"/>
      <c r="V1" s="62"/>
      <c r="W1" s="62"/>
    </row>
    <row r="2" spans="1:29" s="7" customFormat="1" ht="15.75" customHeight="1" outlineLevel="1" x14ac:dyDescent="0.25"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  <c r="Y2" s="10"/>
      <c r="Z2" s="10"/>
      <c r="AA2" s="10"/>
    </row>
    <row r="3" spans="1:29" s="7" customFormat="1" ht="17.25" customHeight="1" outlineLevel="1" x14ac:dyDescent="0.25">
      <c r="A3" s="72" t="s">
        <v>39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37"/>
      <c r="Z3" s="37"/>
      <c r="AA3" s="37"/>
    </row>
    <row r="4" spans="1:29" s="7" customFormat="1" ht="17.25" customHeight="1" outlineLevel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37"/>
      <c r="Z4" s="37"/>
      <c r="AA4" s="37"/>
    </row>
    <row r="5" spans="1:29" ht="51" customHeight="1" outlineLevel="1" x14ac:dyDescent="0.2">
      <c r="A5" s="57" t="s">
        <v>0</v>
      </c>
      <c r="B5" s="57" t="s">
        <v>1</v>
      </c>
      <c r="C5" s="57" t="s">
        <v>2</v>
      </c>
      <c r="D5" s="57" t="s">
        <v>32</v>
      </c>
      <c r="E5" s="60" t="s">
        <v>33</v>
      </c>
      <c r="F5" s="61"/>
      <c r="G5" s="74" t="s">
        <v>37</v>
      </c>
      <c r="H5" s="77" t="s">
        <v>36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9"/>
      <c r="X5" s="66" t="s">
        <v>31</v>
      </c>
      <c r="Y5" s="38"/>
      <c r="Z5" s="38"/>
      <c r="AA5" s="38"/>
    </row>
    <row r="6" spans="1:29" ht="31.5" customHeight="1" outlineLevel="1" x14ac:dyDescent="0.2">
      <c r="A6" s="58"/>
      <c r="B6" s="58"/>
      <c r="C6" s="58"/>
      <c r="D6" s="58"/>
      <c r="E6" s="57" t="s">
        <v>3</v>
      </c>
      <c r="F6" s="57" t="s">
        <v>4</v>
      </c>
      <c r="G6" s="75"/>
      <c r="H6" s="80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2"/>
      <c r="X6" s="67"/>
      <c r="Y6" s="39"/>
      <c r="Z6" s="39"/>
      <c r="AA6" s="39"/>
    </row>
    <row r="7" spans="1:29" ht="31.5" customHeight="1" x14ac:dyDescent="0.2">
      <c r="A7" s="58"/>
      <c r="B7" s="58"/>
      <c r="C7" s="58"/>
      <c r="D7" s="58"/>
      <c r="E7" s="58"/>
      <c r="F7" s="58"/>
      <c r="G7" s="75"/>
      <c r="H7" s="66" t="s">
        <v>5</v>
      </c>
      <c r="I7" s="69" t="s">
        <v>6</v>
      </c>
      <c r="J7" s="70"/>
      <c r="K7" s="71"/>
      <c r="L7" s="66" t="s">
        <v>7</v>
      </c>
      <c r="M7" s="69" t="s">
        <v>6</v>
      </c>
      <c r="N7" s="70"/>
      <c r="O7" s="71"/>
      <c r="P7" s="66" t="s">
        <v>8</v>
      </c>
      <c r="Q7" s="69" t="s">
        <v>6</v>
      </c>
      <c r="R7" s="70"/>
      <c r="S7" s="71"/>
      <c r="T7" s="66" t="s">
        <v>9</v>
      </c>
      <c r="U7" s="69" t="s">
        <v>6</v>
      </c>
      <c r="V7" s="70"/>
      <c r="W7" s="71"/>
      <c r="X7" s="67"/>
      <c r="Y7" s="39"/>
      <c r="Z7" s="39"/>
      <c r="AA7" s="39"/>
    </row>
    <row r="8" spans="1:29" ht="62.25" customHeight="1" x14ac:dyDescent="0.2">
      <c r="A8" s="59"/>
      <c r="B8" s="59"/>
      <c r="C8" s="59"/>
      <c r="D8" s="59"/>
      <c r="E8" s="59"/>
      <c r="F8" s="59"/>
      <c r="G8" s="76"/>
      <c r="H8" s="68"/>
      <c r="I8" s="17" t="s">
        <v>10</v>
      </c>
      <c r="J8" s="17" t="s">
        <v>11</v>
      </c>
      <c r="K8" s="17" t="s">
        <v>12</v>
      </c>
      <c r="L8" s="68"/>
      <c r="M8" s="17" t="s">
        <v>13</v>
      </c>
      <c r="N8" s="17" t="s">
        <v>14</v>
      </c>
      <c r="O8" s="17" t="s">
        <v>15</v>
      </c>
      <c r="P8" s="68"/>
      <c r="Q8" s="17" t="s">
        <v>16</v>
      </c>
      <c r="R8" s="17" t="s">
        <v>17</v>
      </c>
      <c r="S8" s="17" t="s">
        <v>18</v>
      </c>
      <c r="T8" s="68"/>
      <c r="U8" s="17" t="s">
        <v>19</v>
      </c>
      <c r="V8" s="17" t="s">
        <v>20</v>
      </c>
      <c r="W8" s="17" t="s">
        <v>21</v>
      </c>
      <c r="X8" s="68"/>
      <c r="Y8" s="39"/>
      <c r="Z8" s="39"/>
      <c r="AA8" s="39"/>
    </row>
    <row r="9" spans="1:29" s="3" customFormat="1" ht="15" customHeigh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  <c r="W9" s="2">
        <v>23</v>
      </c>
      <c r="X9" s="2">
        <v>24</v>
      </c>
      <c r="Y9" s="40"/>
      <c r="Z9" s="40"/>
      <c r="AA9" s="40"/>
    </row>
    <row r="10" spans="1:29" ht="22.5" customHeight="1" x14ac:dyDescent="0.2">
      <c r="A10" s="26"/>
      <c r="B10" s="63" t="s">
        <v>38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5"/>
      <c r="Y10" s="48"/>
      <c r="Z10" s="41"/>
      <c r="AA10" s="41"/>
    </row>
    <row r="11" spans="1:29" s="18" customFormat="1" ht="135.75" customHeight="1" x14ac:dyDescent="0.2">
      <c r="A11" s="23" t="s">
        <v>34</v>
      </c>
      <c r="B11" s="24" t="s">
        <v>22</v>
      </c>
      <c r="C11" s="27" t="s">
        <v>23</v>
      </c>
      <c r="D11" s="27" t="s">
        <v>40</v>
      </c>
      <c r="E11" s="25">
        <v>45858</v>
      </c>
      <c r="F11" s="25">
        <v>46022</v>
      </c>
      <c r="G11" s="35">
        <f>H11+L11+P11+T11</f>
        <v>7801301.8400000008</v>
      </c>
      <c r="H11" s="33">
        <f>I11+J11+K11</f>
        <v>0</v>
      </c>
      <c r="I11" s="33"/>
      <c r="J11" s="33"/>
      <c r="K11" s="33"/>
      <c r="L11" s="33">
        <f>M11+N11+O11</f>
        <v>0</v>
      </c>
      <c r="M11" s="33"/>
      <c r="N11" s="33"/>
      <c r="O11" s="33">
        <v>0</v>
      </c>
      <c r="P11" s="33">
        <f>Q11+R11+S11</f>
        <v>7442075.4800000004</v>
      </c>
      <c r="Q11" s="33">
        <v>2500000</v>
      </c>
      <c r="R11" s="33">
        <v>2500000</v>
      </c>
      <c r="S11" s="33">
        <v>2442075.48</v>
      </c>
      <c r="T11" s="33">
        <f>U11+V11+W11</f>
        <v>359226.36</v>
      </c>
      <c r="U11" s="33">
        <v>200000</v>
      </c>
      <c r="V11" s="33">
        <v>100000</v>
      </c>
      <c r="W11" s="33">
        <v>59226.36</v>
      </c>
      <c r="X11" s="50" t="s">
        <v>35</v>
      </c>
      <c r="Y11" s="53">
        <v>7801301.8399999999</v>
      </c>
      <c r="Z11" s="51"/>
      <c r="AA11" s="42"/>
      <c r="AB11" s="47"/>
      <c r="AC11" s="32"/>
    </row>
    <row r="12" spans="1:29" s="4" customFormat="1" ht="15" x14ac:dyDescent="0.2">
      <c r="A12" s="54" t="s">
        <v>24</v>
      </c>
      <c r="B12" s="55"/>
      <c r="C12" s="55"/>
      <c r="D12" s="55"/>
      <c r="E12" s="55"/>
      <c r="F12" s="56"/>
      <c r="G12" s="36">
        <f>SUM(G11)</f>
        <v>7801301.8400000008</v>
      </c>
      <c r="H12" s="34">
        <f t="shared" ref="H12:W12" si="0">SUM(H11)</f>
        <v>0</v>
      </c>
      <c r="I12" s="34">
        <f t="shared" si="0"/>
        <v>0</v>
      </c>
      <c r="J12" s="34">
        <f t="shared" si="0"/>
        <v>0</v>
      </c>
      <c r="K12" s="34">
        <f t="shared" si="0"/>
        <v>0</v>
      </c>
      <c r="L12" s="34">
        <f t="shared" si="0"/>
        <v>0</v>
      </c>
      <c r="M12" s="34">
        <f t="shared" si="0"/>
        <v>0</v>
      </c>
      <c r="N12" s="34">
        <f t="shared" si="0"/>
        <v>0</v>
      </c>
      <c r="O12" s="34">
        <f t="shared" si="0"/>
        <v>0</v>
      </c>
      <c r="P12" s="34">
        <f t="shared" si="0"/>
        <v>7442075.4800000004</v>
      </c>
      <c r="Q12" s="34">
        <f t="shared" si="0"/>
        <v>2500000</v>
      </c>
      <c r="R12" s="34">
        <f t="shared" si="0"/>
        <v>2500000</v>
      </c>
      <c r="S12" s="34">
        <f t="shared" si="0"/>
        <v>2442075.48</v>
      </c>
      <c r="T12" s="34">
        <f t="shared" si="0"/>
        <v>359226.36</v>
      </c>
      <c r="U12" s="34">
        <f t="shared" si="0"/>
        <v>200000</v>
      </c>
      <c r="V12" s="34">
        <f t="shared" si="0"/>
        <v>100000</v>
      </c>
      <c r="W12" s="34">
        <f t="shared" si="0"/>
        <v>59226.36</v>
      </c>
      <c r="X12" s="19"/>
      <c r="Y12" s="49"/>
      <c r="Z12" s="43"/>
      <c r="AA12" s="43"/>
    </row>
    <row r="13" spans="1:29" s="4" customFormat="1" ht="15" x14ac:dyDescent="0.2">
      <c r="A13" s="54" t="s">
        <v>25</v>
      </c>
      <c r="B13" s="55"/>
      <c r="C13" s="55"/>
      <c r="D13" s="55"/>
      <c r="E13" s="55"/>
      <c r="F13" s="56"/>
      <c r="G13" s="36">
        <f>G12</f>
        <v>7801301.8400000008</v>
      </c>
      <c r="H13" s="34">
        <f>H12</f>
        <v>0</v>
      </c>
      <c r="I13" s="34">
        <f t="shared" ref="I13:W13" si="1">I12</f>
        <v>0</v>
      </c>
      <c r="J13" s="34">
        <f t="shared" si="1"/>
        <v>0</v>
      </c>
      <c r="K13" s="34">
        <f t="shared" si="1"/>
        <v>0</v>
      </c>
      <c r="L13" s="34">
        <f t="shared" si="1"/>
        <v>0</v>
      </c>
      <c r="M13" s="34">
        <f t="shared" si="1"/>
        <v>0</v>
      </c>
      <c r="N13" s="34">
        <f t="shared" si="1"/>
        <v>0</v>
      </c>
      <c r="O13" s="34">
        <f t="shared" si="1"/>
        <v>0</v>
      </c>
      <c r="P13" s="34">
        <f t="shared" si="1"/>
        <v>7442075.4800000004</v>
      </c>
      <c r="Q13" s="34">
        <f t="shared" si="1"/>
        <v>2500000</v>
      </c>
      <c r="R13" s="34">
        <f t="shared" si="1"/>
        <v>2500000</v>
      </c>
      <c r="S13" s="34">
        <f t="shared" si="1"/>
        <v>2442075.48</v>
      </c>
      <c r="T13" s="34">
        <f t="shared" si="1"/>
        <v>359226.36</v>
      </c>
      <c r="U13" s="34">
        <f t="shared" si="1"/>
        <v>200000</v>
      </c>
      <c r="V13" s="34">
        <f t="shared" si="1"/>
        <v>100000</v>
      </c>
      <c r="W13" s="34">
        <f t="shared" si="1"/>
        <v>59226.36</v>
      </c>
      <c r="X13" s="19"/>
      <c r="Y13" s="49"/>
      <c r="Z13" s="43"/>
      <c r="AA13" s="43"/>
    </row>
    <row r="15" spans="1:29" ht="26.25" customHeight="1" x14ac:dyDescent="0.35">
      <c r="G15" s="46"/>
      <c r="H15" s="44"/>
      <c r="I15" s="44"/>
      <c r="J15" s="44"/>
      <c r="K15" s="44"/>
      <c r="L15" s="44"/>
      <c r="M15" s="44"/>
      <c r="N15" s="44"/>
      <c r="O15" s="44">
        <v>2000000</v>
      </c>
      <c r="P15" s="44"/>
      <c r="Q15" s="44">
        <v>3000000</v>
      </c>
      <c r="R15" s="44">
        <v>3000000</v>
      </c>
      <c r="S15" s="44">
        <v>1000000</v>
      </c>
      <c r="T15" s="44"/>
      <c r="U15" s="45"/>
      <c r="V15" s="44"/>
      <c r="W15" s="44"/>
      <c r="Y15" s="52"/>
    </row>
    <row r="16" spans="1:29" x14ac:dyDescent="0.2">
      <c r="H16" s="46">
        <f>H13+L13+P13+T13</f>
        <v>7801301.8400000008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3:27" s="28" customFormat="1" ht="23.25" x14ac:dyDescent="0.35">
      <c r="C17" s="28" t="s">
        <v>27</v>
      </c>
      <c r="G17" s="5"/>
      <c r="H17" s="29"/>
      <c r="I17" s="29"/>
      <c r="J17" s="29"/>
      <c r="K17" s="29"/>
      <c r="L17" s="29"/>
      <c r="M17" s="29"/>
      <c r="N17" s="29"/>
      <c r="O17" s="29"/>
      <c r="P17" s="29"/>
      <c r="Q17" s="29" t="s">
        <v>29</v>
      </c>
      <c r="R17" s="29"/>
      <c r="S17" s="29"/>
      <c r="T17" s="29"/>
      <c r="U17" s="29"/>
      <c r="V17" s="29"/>
      <c r="W17" s="29"/>
      <c r="X17" s="30"/>
      <c r="Y17" s="52"/>
      <c r="Z17" s="30"/>
      <c r="AA17" s="30"/>
    </row>
    <row r="18" spans="3:27" s="28" customFormat="1" ht="18" x14ac:dyDescent="0.25">
      <c r="G18" s="5"/>
      <c r="H18" s="29"/>
      <c r="I18" s="31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/>
      <c r="Y18" s="30"/>
      <c r="Z18" s="30"/>
      <c r="AA18" s="30"/>
    </row>
    <row r="19" spans="3:27" s="28" customFormat="1" ht="18" x14ac:dyDescent="0.25">
      <c r="G19" s="5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30"/>
      <c r="Y19" s="30"/>
      <c r="Z19" s="30"/>
      <c r="AA19" s="30"/>
    </row>
    <row r="20" spans="3:27" s="28" customFormat="1" ht="18" x14ac:dyDescent="0.25">
      <c r="C20" s="28" t="s">
        <v>28</v>
      </c>
      <c r="G20" s="5"/>
      <c r="H20" s="29"/>
      <c r="I20" s="29"/>
      <c r="J20" s="29"/>
      <c r="K20" s="29"/>
      <c r="L20" s="29"/>
      <c r="M20" s="29"/>
      <c r="N20" s="29"/>
      <c r="O20" s="29"/>
      <c r="P20" s="29"/>
      <c r="Q20" s="29" t="s">
        <v>30</v>
      </c>
      <c r="R20" s="29"/>
      <c r="S20" s="29"/>
      <c r="T20" s="29"/>
      <c r="U20" s="29"/>
      <c r="V20" s="29"/>
      <c r="W20" s="29"/>
      <c r="X20" s="30"/>
      <c r="Y20" s="30"/>
      <c r="Z20" s="30"/>
      <c r="AA20" s="30"/>
    </row>
    <row r="21" spans="3:27" s="28" customFormat="1" ht="18" x14ac:dyDescent="0.25"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30"/>
      <c r="Y21" s="30"/>
      <c r="Z21" s="30"/>
      <c r="AA21" s="30"/>
    </row>
    <row r="22" spans="3:27" s="28" customFormat="1" ht="18" x14ac:dyDescent="0.25"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30"/>
      <c r="Y22" s="30"/>
      <c r="Z22" s="30"/>
      <c r="AA22" s="30"/>
    </row>
    <row r="23" spans="3:27" s="20" customFormat="1" ht="18" x14ac:dyDescent="0.25"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2"/>
      <c r="Y23" s="22"/>
      <c r="Z23" s="22"/>
      <c r="AA23" s="22"/>
    </row>
    <row r="24" spans="3:27" s="14" customFormat="1" ht="33" x14ac:dyDescent="0.45"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6"/>
      <c r="Y24" s="16"/>
      <c r="Z24" s="16"/>
      <c r="AA24" s="16"/>
    </row>
    <row r="25" spans="3:27" s="14" customFormat="1" ht="33" x14ac:dyDescent="0.45"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6"/>
      <c r="Y25" s="16"/>
      <c r="Z25" s="16"/>
      <c r="AA25" s="16"/>
    </row>
    <row r="26" spans="3:27" s="14" customFormat="1" ht="33" x14ac:dyDescent="0.45"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6"/>
      <c r="Y26" s="16"/>
      <c r="Z26" s="16"/>
      <c r="AA26" s="16"/>
    </row>
    <row r="27" spans="3:27" s="11" customFormat="1" ht="23.25" x14ac:dyDescent="0.35"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3"/>
      <c r="Y27" s="13"/>
      <c r="Z27" s="13"/>
      <c r="AA27" s="13"/>
    </row>
  </sheetData>
  <autoFilter ref="A9:X13"/>
  <mergeCells count="23">
    <mergeCell ref="S1:W1"/>
    <mergeCell ref="B10:X10"/>
    <mergeCell ref="X5:X8"/>
    <mergeCell ref="H7:H8"/>
    <mergeCell ref="I7:K7"/>
    <mergeCell ref="L7:L8"/>
    <mergeCell ref="B5:B8"/>
    <mergeCell ref="F6:F8"/>
    <mergeCell ref="U7:W7"/>
    <mergeCell ref="A3:X4"/>
    <mergeCell ref="G5:G8"/>
    <mergeCell ref="H5:W6"/>
    <mergeCell ref="M7:O7"/>
    <mergeCell ref="P7:P8"/>
    <mergeCell ref="Q7:S7"/>
    <mergeCell ref="T7:T8"/>
    <mergeCell ref="A12:F12"/>
    <mergeCell ref="A13:F13"/>
    <mergeCell ref="E6:E8"/>
    <mergeCell ref="C5:C8"/>
    <mergeCell ref="D5:D8"/>
    <mergeCell ref="E5:F5"/>
    <mergeCell ref="A5:A8"/>
  </mergeCells>
  <pageMargins left="0.19685039370078741" right="0.19685039370078741" top="0.55118110236220474" bottom="0.19685039370078741" header="0" footer="0"/>
  <pageSetup paperSize="9" scale="31" fitToHeight="0" orientation="landscape" r:id="rId1"/>
  <rowBreaks count="1" manualBreakCount="1">
    <brk id="2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1-1</vt:lpstr>
      <vt:lpstr>'1-1'!Область_печати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2025-04-25T03:59:41Z</dcterms:modified>
</cp:coreProperties>
</file>